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20" yWindow="120" windowWidth="15576" windowHeight="10236"/>
  </bookViews>
  <sheets>
    <sheet name="Академическая 9" sheetId="1" r:id="rId1"/>
  </sheets>
  <externalReferences>
    <externalReference r:id="rId2"/>
  </externalReferences>
  <definedNames>
    <definedName name="Z_6E36EA37_049E_4FAE_B719_2847CD16F858_.wvu.Cols" localSheetId="0" hidden="1">'Академическая 9'!#REF!,'Академическая 9'!#REF!</definedName>
    <definedName name="Z_6E36EA37_049E_4FAE_B719_2847CD16F858_.wvu.Rows" localSheetId="0" hidden="1">'Академическая 9'!$42:$45</definedName>
    <definedName name="Z_73C0D023_21BD_4441_8EFA_957546C15799_.wvu.Cols" localSheetId="0" hidden="1">'Академическая 9'!#REF!,'Академическая 9'!#REF!</definedName>
    <definedName name="Z_73C0D023_21BD_4441_8EFA_957546C15799_.wvu.Rows" localSheetId="0" hidden="1">'Академическая 9'!$42:$45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<sst xmlns="http://schemas.openxmlformats.org/spreadsheetml/2006/main" count="62" uniqueCount="53">
  <si>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</si>
  <si>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</si>
  <si>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</si>
  <si>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</si>
  <si>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</si>
  <si>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</si>
  <si>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</si>
  <si>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</si>
  <si>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</si>
  <si>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</si>
  <si>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</si>
  <si>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</si>
  <si>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</si>
  <si>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</si>
  <si>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</si>
  <si>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</si>
  <si>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</si>
  <si>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</si>
  <si>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</si>
  <si>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</si>
  <si>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</si>
  <si>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</si>
  <si>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</si>
  <si>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</si>
  <si>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</si>
  <si>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</si>
  <si>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</si>
  <si>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</si>
  <si>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</si>
  <si>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</si>
  <si>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</si>
  <si>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</si>
  <si>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</si>
  <si>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</si>
  <si>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</si>
  <si>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</si>
  <si>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</si>
  <si>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</si>
  <si>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Академическая 9</t>
  </si>
  <si>
    <t>в управлении с  01.08.2010г</t>
  </si>
  <si>
    <t>задолженность с нарастающим итогом с -01.08.2010г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</si>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</sst>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6">
          <cell r="W16">
            <v>18076.071356591849</v>
          </cell>
          <cell r="X16">
            <v>3505.7135228012748</v>
          </cell>
          <cell r="Y16">
            <v>61126.143099999994</v>
          </cell>
          <cell r="AA16">
            <v>51912</v>
          </cell>
          <cell r="AB16">
            <v>25172.643799999998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4326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Y16">
            <v>59498.726207276479</v>
          </cell>
          <cell r="BB16">
            <v>0</v>
          </cell>
          <cell r="BC16">
            <v>0</v>
          </cell>
          <cell r="CN16">
            <v>17378.167586135147</v>
          </cell>
          <cell r="CO16">
            <v>3561.7663075985265</v>
          </cell>
          <cell r="CP16">
            <v>940.7093000000001</v>
          </cell>
          <cell r="DB16">
            <v>0</v>
          </cell>
          <cell r="DG16">
            <v>14842.991056609977</v>
          </cell>
          <cell r="DU16">
            <v>46105.498482010225</v>
          </cell>
          <cell r="DV16">
            <v>9635.0723506343311</v>
          </cell>
          <cell r="DW16">
            <v>13391.915800000001</v>
          </cell>
          <cell r="EK16">
            <v>0</v>
          </cell>
          <cell r="EQ16">
            <v>36600.498866447721</v>
          </cell>
          <cell r="FB16">
            <v>59667.008540124785</v>
          </cell>
          <cell r="FC16">
            <v>12179.461251712431</v>
          </cell>
          <cell r="FD16">
            <v>782.51340000000005</v>
          </cell>
          <cell r="FL16">
            <v>0</v>
          </cell>
          <cell r="FS16">
            <v>33028.202465407427</v>
          </cell>
          <cell r="FX16">
            <v>48937.019365816865</v>
          </cell>
          <cell r="FY16">
            <v>9975.860613934341</v>
          </cell>
          <cell r="FZ16">
            <v>0</v>
          </cell>
          <cell r="GG16">
            <v>574.30080000000009</v>
          </cell>
          <cell r="GL16">
            <v>31564.755969388945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zoomScaleSheetLayoutView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3.5546875" style="1" customWidth="1"/>
    <col min="9" max="12" width="9.109375" style="1"/>
    <col min="13" max="13" width="8.44140625" style="1" customWidth="1"/>
    <col min="14" max="16384" width="9.109375" style="1"/>
  </cols>
  <sheetData>
    <row r="1" spans="1:7" ht="18" customHeight="1" x14ac:dyDescent="0.25">
      <c r="A1" s="67" t="s">
        <v>51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6" x14ac:dyDescent="0.3">
      <c r="A9" s="85" t="s">
        <v>8</v>
      </c>
      <c r="B9" s="86"/>
      <c r="C9" s="86"/>
      <c r="D9" s="87"/>
      <c r="E9" s="17">
        <f>SUM(E10:E14)</f>
        <v>1715381.66</v>
      </c>
      <c r="F9" s="17">
        <f t="shared" ref="F9:G9" si="0">SUM(F10:F14)</f>
        <v>1639333.73</v>
      </c>
      <c r="G9" s="17">
        <f t="shared" si="0"/>
        <v>268451.00999999995</v>
      </c>
    </row>
    <row r="10" spans="1:7" ht="13.2" customHeight="1" x14ac:dyDescent="0.3">
      <c r="A10" s="73" t="s">
        <v>9</v>
      </c>
      <c r="B10" s="74"/>
      <c r="C10" s="74"/>
      <c r="D10" s="75"/>
      <c r="E10" s="18">
        <v>890431.76</v>
      </c>
      <c r="F10" s="18">
        <v>835315.4</v>
      </c>
      <c r="G10" s="19">
        <v>172177.43</v>
      </c>
    </row>
    <row r="11" spans="1:7" ht="14.4" customHeight="1" x14ac:dyDescent="0.3">
      <c r="A11" s="73" t="s">
        <v>10</v>
      </c>
      <c r="B11" s="74"/>
      <c r="C11" s="74"/>
      <c r="D11" s="75"/>
      <c r="E11" s="18"/>
      <c r="F11" s="18"/>
      <c r="G11" s="19"/>
    </row>
    <row r="12" spans="1:7" ht="13.95" customHeight="1" x14ac:dyDescent="0.3">
      <c r="A12" s="73" t="s">
        <v>11</v>
      </c>
      <c r="B12" s="74"/>
      <c r="C12" s="74"/>
      <c r="D12" s="75"/>
      <c r="E12" s="18">
        <v>135910.23000000001</v>
      </c>
      <c r="F12" s="18">
        <v>133281.59</v>
      </c>
      <c r="G12" s="19">
        <v>14646.43</v>
      </c>
    </row>
    <row r="13" spans="1:7" ht="13.5" customHeight="1" x14ac:dyDescent="0.3">
      <c r="A13" s="73" t="s">
        <v>12</v>
      </c>
      <c r="B13" s="74"/>
      <c r="C13" s="74"/>
      <c r="D13" s="75"/>
      <c r="E13" s="18">
        <v>269358.89</v>
      </c>
      <c r="F13" s="18">
        <v>262764.14</v>
      </c>
      <c r="G13" s="19">
        <v>30571.61</v>
      </c>
    </row>
    <row r="14" spans="1:7" ht="14.4" customHeight="1" x14ac:dyDescent="0.3">
      <c r="A14" s="66" t="s">
        <v>13</v>
      </c>
      <c r="B14" s="66"/>
      <c r="C14" s="66"/>
      <c r="D14" s="66"/>
      <c r="E14" s="18">
        <v>419680.78</v>
      </c>
      <c r="F14" s="18">
        <v>407972.6</v>
      </c>
      <c r="G14" s="19">
        <v>51055.54</v>
      </c>
    </row>
    <row r="15" spans="1:7" ht="15.6" x14ac:dyDescent="0.3">
      <c r="A15" s="76" t="s">
        <v>41</v>
      </c>
      <c r="B15" s="77"/>
      <c r="C15" s="77"/>
      <c r="D15" s="78"/>
      <c r="E15" s="17">
        <f>SUM(E16:E19)</f>
        <v>987243.00999999989</v>
      </c>
      <c r="F15" s="17">
        <f t="shared" ref="F15:G15" si="1">SUM(F16:F19)</f>
        <v>901741.67</v>
      </c>
      <c r="G15" s="17">
        <f t="shared" si="1"/>
        <v>89820.260000000009</v>
      </c>
    </row>
    <row r="16" spans="1:7" ht="33.6" customHeight="1" x14ac:dyDescent="0.3">
      <c r="A16" s="79" t="s">
        <v>43</v>
      </c>
      <c r="B16" s="80"/>
      <c r="C16" s="80"/>
      <c r="D16" s="81"/>
      <c r="E16" s="18">
        <v>969772.21</v>
      </c>
      <c r="F16" s="18">
        <v>884724.11</v>
      </c>
      <c r="G16" s="19">
        <v>87899.85</v>
      </c>
    </row>
    <row r="17" spans="1:12" ht="15.6" x14ac:dyDescent="0.3">
      <c r="A17" s="66" t="s">
        <v>44</v>
      </c>
      <c r="B17" s="66"/>
      <c r="C17" s="66"/>
      <c r="D17" s="66"/>
      <c r="E17" s="18">
        <v>1746.96</v>
      </c>
      <c r="F17" s="18">
        <v>1709.63</v>
      </c>
      <c r="G17" s="19">
        <v>188.88</v>
      </c>
    </row>
    <row r="18" spans="1:12" ht="15.6" x14ac:dyDescent="0.3">
      <c r="A18" s="66" t="s">
        <v>45</v>
      </c>
      <c r="B18" s="66"/>
      <c r="C18" s="66"/>
      <c r="D18" s="66"/>
      <c r="E18" s="18"/>
      <c r="F18" s="18"/>
      <c r="G18" s="19"/>
    </row>
    <row r="19" spans="1:12" ht="15.6" x14ac:dyDescent="0.3">
      <c r="A19" s="66" t="s">
        <v>46</v>
      </c>
      <c r="B19" s="66"/>
      <c r="C19" s="66"/>
      <c r="D19" s="66"/>
      <c r="E19" s="18">
        <v>15723.84</v>
      </c>
      <c r="F19" s="18">
        <v>15307.93</v>
      </c>
      <c r="G19" s="19">
        <v>1731.53</v>
      </c>
    </row>
    <row r="20" spans="1:12" ht="15.6" x14ac:dyDescent="0.3">
      <c r="A20" s="65" t="s">
        <v>14</v>
      </c>
      <c r="B20" s="65"/>
      <c r="C20" s="65"/>
      <c r="D20" s="65"/>
      <c r="E20" s="18"/>
      <c r="F20" s="18"/>
      <c r="G20" s="19"/>
    </row>
    <row r="21" spans="1:12" ht="15.6" x14ac:dyDescent="0.3">
      <c r="A21" s="66" t="s">
        <v>15</v>
      </c>
      <c r="B21" s="66"/>
      <c r="C21" s="66"/>
      <c r="D21" s="66"/>
      <c r="E21" s="18">
        <v>5987.52</v>
      </c>
      <c r="F21" s="18">
        <v>5920.43</v>
      </c>
      <c r="G21" s="19">
        <v>670.94</v>
      </c>
    </row>
    <row r="22" spans="1:12" ht="8.4" customHeight="1" x14ac:dyDescent="0.3">
      <c r="A22" s="21"/>
      <c r="B22" s="22"/>
      <c r="C22" s="22"/>
      <c r="D22" s="22"/>
      <c r="E22" s="30"/>
      <c r="F22" s="30"/>
      <c r="G22" s="23"/>
    </row>
    <row r="23" spans="1:12" ht="15.6" x14ac:dyDescent="0.3">
      <c r="A23" s="24" t="s">
        <v>42</v>
      </c>
      <c r="B23" s="24"/>
      <c r="C23" s="24"/>
      <c r="D23" s="24"/>
      <c r="E23" s="25"/>
      <c r="F23" s="14"/>
    </row>
    <row r="24" spans="1:12" ht="15.6" x14ac:dyDescent="0.3">
      <c r="A24" s="36" t="s">
        <v>52</v>
      </c>
      <c r="B24" s="36"/>
      <c r="C24" s="36"/>
      <c r="D24" s="36"/>
      <c r="E24" s="36"/>
      <c r="F24" s="18">
        <v>1213019.7370747256</v>
      </c>
      <c r="G24" s="20"/>
    </row>
    <row r="25" spans="1:12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219291.29798666961</v>
      </c>
    </row>
    <row r="26" spans="1:12" ht="28.5" customHeight="1" x14ac:dyDescent="0.25">
      <c r="A26" s="62"/>
      <c r="B26" s="63"/>
      <c r="C26" s="63"/>
      <c r="D26" s="63"/>
      <c r="E26" s="64"/>
      <c r="F26" s="56"/>
    </row>
    <row r="27" spans="1:12" ht="15.6" hidden="1" x14ac:dyDescent="0.3">
      <c r="A27" s="44" t="s">
        <v>16</v>
      </c>
      <c r="B27" s="39"/>
      <c r="C27" s="39"/>
      <c r="D27" s="39"/>
      <c r="E27" s="40"/>
      <c r="F27" s="26">
        <f>'[1]УК ВР декабрь нар'!W16</f>
        <v>18076.071356591849</v>
      </c>
      <c r="L27" s="34"/>
    </row>
    <row r="28" spans="1:12" ht="15.6" hidden="1" x14ac:dyDescent="0.3">
      <c r="A28" s="44" t="s">
        <v>31</v>
      </c>
      <c r="B28" s="39"/>
      <c r="C28" s="39"/>
      <c r="D28" s="39"/>
      <c r="E28" s="40"/>
      <c r="F28" s="26">
        <f>'[1]УК ВР декабрь нар'!X16</f>
        <v>3505.7135228012748</v>
      </c>
    </row>
    <row r="29" spans="1:12" ht="15.6" hidden="1" x14ac:dyDescent="0.3">
      <c r="A29" s="44" t="s">
        <v>18</v>
      </c>
      <c r="B29" s="39"/>
      <c r="C29" s="39"/>
      <c r="D29" s="39"/>
      <c r="E29" s="40"/>
      <c r="F29" s="26">
        <f>'[1]УК ВР декабрь нар'!Y16</f>
        <v>61126.143099999994</v>
      </c>
    </row>
    <row r="30" spans="1:12" ht="15.6" hidden="1" x14ac:dyDescent="0.3">
      <c r="A30" s="44" t="s">
        <v>19</v>
      </c>
      <c r="B30" s="39"/>
      <c r="C30" s="39"/>
      <c r="D30" s="39"/>
      <c r="E30" s="40"/>
      <c r="F30" s="26">
        <f>'[1]УК ВР декабрь нар'!AA16+'[1]УК ВР декабрь нар'!AB16+'[1]УК ВР декабрь нар'!AC16+'[1]УК ВР декабрь нар'!AD16+'[1]УК ВР декабрь нар'!AE16+'[1]УК ВР декабрь нар'!AF16+'[1]УК ВР декабрь нар'!AG16+'[1]УК ВР декабрь нар'!AH16+'[1]УК ВР декабрь нар'!AJ16+'[1]УК ВР декабрь нар'!AL16+'[1]УК ВР декабрь нар'!AN16+'[1]УК ВР декабрь нар'!AO16+'[1]УК ВР декабрь нар'!AP16+'[1]УК ВР декабрь нар'!AQ16+'[1]УК ВР декабрь нар'!AR16+'[1]УК ВР декабрь нар'!AT16</f>
        <v>77084.643799999991</v>
      </c>
    </row>
    <row r="31" spans="1:12" ht="36.75" hidden="1" customHeight="1" x14ac:dyDescent="0.3">
      <c r="A31" s="49" t="s">
        <v>32</v>
      </c>
      <c r="B31" s="57"/>
      <c r="C31" s="57"/>
      <c r="D31" s="57"/>
      <c r="E31" s="58"/>
      <c r="F31" s="26">
        <f>'[1]УК ВР декабрь нар'!AY16</f>
        <v>59498.726207276479</v>
      </c>
    </row>
    <row r="32" spans="1:12" ht="15.75" customHeight="1" x14ac:dyDescent="0.25">
      <c r="A32" s="59" t="s">
        <v>33</v>
      </c>
      <c r="B32" s="60"/>
      <c r="C32" s="60"/>
      <c r="D32" s="60"/>
      <c r="E32" s="61"/>
      <c r="F32" s="55">
        <f>SUM(F34:F38)+39884.8</f>
        <v>186667.41974943591</v>
      </c>
    </row>
    <row r="33" spans="1:12" ht="33" customHeight="1" x14ac:dyDescent="0.25">
      <c r="A33" s="62"/>
      <c r="B33" s="63"/>
      <c r="C33" s="63"/>
      <c r="D33" s="63"/>
      <c r="E33" s="64"/>
      <c r="F33" s="56"/>
    </row>
    <row r="34" spans="1:12" ht="15.6" hidden="1" x14ac:dyDescent="0.3">
      <c r="A34" s="52" t="s">
        <v>16</v>
      </c>
      <c r="B34" s="52"/>
      <c r="C34" s="52"/>
      <c r="D34" s="52"/>
      <c r="E34" s="52"/>
      <c r="F34" s="26">
        <f>'[1]УК ВР декабрь нар'!CN16+'[1]УК ВР декабрь нар'!DU16</f>
        <v>63483.666068145372</v>
      </c>
      <c r="L34" s="34"/>
    </row>
    <row r="35" spans="1:12" ht="15.6" hidden="1" x14ac:dyDescent="0.3">
      <c r="A35" s="52" t="s">
        <v>31</v>
      </c>
      <c r="B35" s="52"/>
      <c r="C35" s="52"/>
      <c r="D35" s="52"/>
      <c r="E35" s="52"/>
      <c r="F35" s="26">
        <f>'[1]УК ВР декабрь нар'!CO16+'[1]УК ВР декабрь нар'!DV16</f>
        <v>13196.838658232857</v>
      </c>
    </row>
    <row r="36" spans="1:12" ht="15.6" hidden="1" x14ac:dyDescent="0.3">
      <c r="A36" s="52" t="s">
        <v>18</v>
      </c>
      <c r="B36" s="52"/>
      <c r="C36" s="52"/>
      <c r="D36" s="52"/>
      <c r="E36" s="52"/>
      <c r="F36" s="26">
        <f>'[1]УК ВР декабрь нар'!CP16+'[1]УК ВР декабрь нар'!DW16</f>
        <v>14332.625100000001</v>
      </c>
    </row>
    <row r="37" spans="1:12" ht="15.6" hidden="1" x14ac:dyDescent="0.3">
      <c r="A37" s="52" t="s">
        <v>19</v>
      </c>
      <c r="B37" s="52"/>
      <c r="C37" s="52"/>
      <c r="D37" s="52"/>
      <c r="E37" s="52"/>
      <c r="F37" s="26">
        <f>'[1]УК ВР декабрь нар'!AI16+'[1]УК ВР декабрь нар'!AJ16+'[1]УК ВР декабрь нар'!AS16+'[1]УК ВР декабрь нар'!BC16+'[1]УК ВР декабрь нар'!DB16+'[1]УК ВР декабрь нар'!EK16+'[1]УК ВР декабрь нар'!AM16</f>
        <v>4326</v>
      </c>
    </row>
    <row r="38" spans="1:12" ht="39.75" hidden="1" customHeight="1" x14ac:dyDescent="0.3">
      <c r="A38" s="49" t="s">
        <v>34</v>
      </c>
      <c r="B38" s="50"/>
      <c r="C38" s="50"/>
      <c r="D38" s="50"/>
      <c r="E38" s="51"/>
      <c r="F38" s="26">
        <f>'[1]УК ВР декабрь нар'!DG16+'[1]УК ВР декабрь нар'!EQ16</f>
        <v>51443.489923057699</v>
      </c>
    </row>
    <row r="39" spans="1:12" ht="32.4" customHeight="1" x14ac:dyDescent="0.3">
      <c r="A39" s="38" t="s">
        <v>35</v>
      </c>
      <c r="B39" s="53"/>
      <c r="C39" s="53"/>
      <c r="D39" s="53"/>
      <c r="E39" s="54"/>
      <c r="F39" s="27">
        <f>SUM(F40:F48)+83072.7</f>
        <v>279781.8224063848</v>
      </c>
    </row>
    <row r="40" spans="1:12" ht="15.6" hidden="1" x14ac:dyDescent="0.3">
      <c r="A40" s="45" t="s">
        <v>20</v>
      </c>
      <c r="B40" s="46"/>
      <c r="C40" s="46"/>
      <c r="D40" s="46"/>
      <c r="E40" s="47"/>
      <c r="F40" s="26">
        <f>'[1]УК ВР декабрь нар'!FB16+'[1]УК ВР декабрь нар'!FX16</f>
        <v>108604.02790594165</v>
      </c>
      <c r="L40" s="34"/>
    </row>
    <row r="41" spans="1:12" ht="15.6" hidden="1" x14ac:dyDescent="0.3">
      <c r="A41" s="44" t="s">
        <v>31</v>
      </c>
      <c r="B41" s="39"/>
      <c r="C41" s="39"/>
      <c r="D41" s="39"/>
      <c r="E41" s="39"/>
      <c r="F41" s="26">
        <f>'[1]УК ВР декабрь нар'!FC16+'[1]УК ВР декабрь нар'!FY16</f>
        <v>22155.321865646772</v>
      </c>
    </row>
    <row r="42" spans="1:12" ht="15.6" hidden="1" customHeight="1" x14ac:dyDescent="0.3">
      <c r="A42" s="52" t="s">
        <v>21</v>
      </c>
      <c r="B42" s="52"/>
      <c r="C42" s="52"/>
      <c r="D42" s="52"/>
      <c r="E42" s="44"/>
      <c r="F42" s="26"/>
    </row>
    <row r="43" spans="1:12" ht="15.6" hidden="1" customHeight="1" x14ac:dyDescent="0.3">
      <c r="A43" s="44" t="s">
        <v>17</v>
      </c>
      <c r="B43" s="39"/>
      <c r="C43" s="39"/>
      <c r="D43" s="39"/>
      <c r="E43" s="39"/>
      <c r="F43" s="26"/>
    </row>
    <row r="44" spans="1:12" ht="15.6" hidden="1" customHeight="1" x14ac:dyDescent="0.3">
      <c r="A44" s="52" t="s">
        <v>22</v>
      </c>
      <c r="B44" s="52"/>
      <c r="C44" s="52"/>
      <c r="D44" s="52"/>
      <c r="E44" s="44"/>
      <c r="F44" s="26"/>
    </row>
    <row r="45" spans="1:12" ht="15.6" hidden="1" customHeight="1" x14ac:dyDescent="0.3">
      <c r="A45" s="44" t="s">
        <v>17</v>
      </c>
      <c r="B45" s="39"/>
      <c r="C45" s="39"/>
      <c r="D45" s="39"/>
      <c r="E45" s="39"/>
      <c r="F45" s="26"/>
    </row>
    <row r="46" spans="1:12" ht="15.6" hidden="1" x14ac:dyDescent="0.3">
      <c r="A46" s="52" t="s">
        <v>18</v>
      </c>
      <c r="B46" s="52"/>
      <c r="C46" s="52"/>
      <c r="D46" s="52"/>
      <c r="E46" s="44"/>
      <c r="F46" s="26">
        <f>'[1]УК ВР декабрь нар'!FD16+'[1]УК ВР декабрь нар'!FZ16</f>
        <v>782.51340000000005</v>
      </c>
    </row>
    <row r="47" spans="1:12" ht="15.6" hidden="1" x14ac:dyDescent="0.3">
      <c r="A47" s="44" t="s">
        <v>19</v>
      </c>
      <c r="B47" s="39"/>
      <c r="C47" s="39"/>
      <c r="D47" s="39"/>
      <c r="E47" s="39"/>
      <c r="F47" s="26">
        <f>'[1]УК ВР декабрь нар'!GG16+'[1]УК ВР декабрь нар'!FL16+'[1]УК ВР декабрь нар'!BB16+'[1]УК ВР декабрь нар'!AK16</f>
        <v>574.30080000000009</v>
      </c>
    </row>
    <row r="48" spans="1:12" ht="43.5" hidden="1" customHeight="1" x14ac:dyDescent="0.3">
      <c r="A48" s="49" t="s">
        <v>36</v>
      </c>
      <c r="B48" s="50"/>
      <c r="C48" s="50"/>
      <c r="D48" s="50"/>
      <c r="E48" s="51"/>
      <c r="F48" s="26">
        <f>'[1]УК ВР декабрь нар'!FS16+'[1]УК ВР декабрь нар'!GL16</f>
        <v>64592.958434796368</v>
      </c>
    </row>
    <row r="49" spans="1:11" ht="15.6" hidden="1" customHeight="1" x14ac:dyDescent="0.3">
      <c r="A49" s="38" t="s">
        <v>37</v>
      </c>
      <c r="B49" s="39"/>
      <c r="C49" s="39"/>
      <c r="D49" s="39"/>
      <c r="E49" s="40"/>
      <c r="F49" s="33"/>
    </row>
    <row r="50" spans="1:11" ht="15.6" x14ac:dyDescent="0.3">
      <c r="A50" s="41" t="s">
        <v>47</v>
      </c>
      <c r="B50" s="42"/>
      <c r="C50" s="42"/>
      <c r="D50" s="42"/>
      <c r="E50" s="43"/>
      <c r="F50" s="27">
        <f>F25+F32+F39+F49</f>
        <v>685740.5401424903</v>
      </c>
    </row>
    <row r="51" spans="1:11" ht="15.6" x14ac:dyDescent="0.3">
      <c r="A51" s="32" t="s">
        <v>48</v>
      </c>
      <c r="B51" s="31"/>
      <c r="C51" s="31"/>
      <c r="D51" s="31"/>
      <c r="E51" s="31"/>
      <c r="F51" s="27">
        <f>F52+F53+F54</f>
        <v>147415.67999999999</v>
      </c>
    </row>
    <row r="52" spans="1:11" ht="15.6" x14ac:dyDescent="0.3">
      <c r="A52" s="44" t="s">
        <v>23</v>
      </c>
      <c r="B52" s="39"/>
      <c r="C52" s="39"/>
      <c r="D52" s="39"/>
      <c r="E52" s="39"/>
      <c r="F52" s="26">
        <v>62773.89</v>
      </c>
    </row>
    <row r="53" spans="1:11" ht="15.6" x14ac:dyDescent="0.3">
      <c r="A53" s="44" t="s">
        <v>24</v>
      </c>
      <c r="B53" s="39"/>
      <c r="C53" s="39"/>
      <c r="D53" s="39"/>
      <c r="E53" s="39"/>
      <c r="F53" s="26">
        <v>84641.79</v>
      </c>
    </row>
    <row r="54" spans="1:11" ht="18" hidden="1" customHeight="1" x14ac:dyDescent="0.3">
      <c r="A54" s="45" t="s">
        <v>25</v>
      </c>
      <c r="B54" s="46"/>
      <c r="C54" s="46"/>
      <c r="D54" s="46"/>
      <c r="E54" s="47"/>
      <c r="F54" s="26">
        <v>0</v>
      </c>
    </row>
    <row r="55" spans="1:11" ht="15.6" x14ac:dyDescent="0.3">
      <c r="A55" s="48" t="s">
        <v>49</v>
      </c>
      <c r="B55" s="48"/>
      <c r="C55" s="48"/>
      <c r="D55" s="48"/>
      <c r="E55" s="48"/>
      <c r="F55" s="27">
        <f>F50+F51</f>
        <v>833156.22014249023</v>
      </c>
      <c r="K55" s="20"/>
    </row>
    <row r="56" spans="1:11" ht="15.6" x14ac:dyDescent="0.3">
      <c r="A56" s="36" t="s">
        <v>26</v>
      </c>
      <c r="B56" s="36"/>
      <c r="C56" s="36"/>
      <c r="D56" s="36"/>
      <c r="E56" s="36"/>
      <c r="F56" s="28">
        <f>E16</f>
        <v>969772.21</v>
      </c>
    </row>
    <row r="57" spans="1:11" ht="15.6" x14ac:dyDescent="0.3">
      <c r="A57" s="36" t="s">
        <v>27</v>
      </c>
      <c r="B57" s="36"/>
      <c r="C57" s="36"/>
      <c r="D57" s="36"/>
      <c r="E57" s="36"/>
      <c r="F57" s="27">
        <f>F16</f>
        <v>884724.11</v>
      </c>
      <c r="H57" s="29"/>
    </row>
    <row r="58" spans="1:11" ht="15.6" x14ac:dyDescent="0.3">
      <c r="A58" s="37" t="s">
        <v>28</v>
      </c>
      <c r="B58" s="37"/>
      <c r="C58" s="37"/>
      <c r="D58" s="37"/>
      <c r="E58" s="37"/>
      <c r="F58" s="27">
        <f>F24+F56-F55</f>
        <v>1349635.7269322351</v>
      </c>
      <c r="H58" s="29"/>
      <c r="K58" s="20"/>
    </row>
    <row r="60" spans="1:11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Академическая 9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2018-03-28T06:51:33Z</cp:lastPrinted>
  <dcterms:created xsi:type="dcterms:W3CDTF">2013-05-24T09:13:10Z</dcterms:created>
  <dcterms:modified xsi:type="dcterms:W3CDTF">2019-02-28T05:18:24Z</dcterms:modified>
</cp:coreProperties>
</file>